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4" r:id="rId3"/>
  </sheets>
  <definedNames>
    <definedName name="_xlnm.Print_Area" localSheetId="0">Baseline!$A$1:$H$24</definedName>
  </definedNames>
  <calcPr calcId="152511"/>
</workbook>
</file>

<file path=xl/calcChain.xml><?xml version="1.0" encoding="utf-8"?>
<calcChain xmlns="http://schemas.openxmlformats.org/spreadsheetml/2006/main">
  <c r="G16" i="4" l="1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16" i="1" l="1"/>
  <c r="G11" i="1"/>
  <c r="G15" i="1"/>
  <c r="G19" i="1"/>
  <c r="G22" i="1"/>
  <c r="G24" i="1"/>
  <c r="G14" i="1"/>
  <c r="G17" i="1"/>
  <c r="G12" i="1"/>
  <c r="G20" i="1"/>
  <c r="G13" i="1"/>
  <c r="G10" i="1"/>
  <c r="G23" i="1"/>
  <c r="G21" i="1"/>
  <c r="G18" i="1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<sst xmlns="http://schemas.openxmlformats.org/spreadsheetml/2006/main" count="303" uniqueCount="121">
  <si>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</si>
  <si>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</si>
  <si>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</si>
  <si>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</si>
  <si>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</si>
  <si>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</si>
  <si>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</si>
  <si>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</si>
  <si>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</si>
  <si>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</si>
  <si>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</si>
  <si>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</si>
  <si>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</si>
  <si>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</si>
  <si>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</si>
  <si>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</si>
  <si>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</si>
  <si>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</si>
  <si>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</si>
  <si>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</si>
  <si>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</si>
  <si>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</si>
  <si>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</si>
  <si>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</si>
  <si>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</si>
  <si>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</si>
  <si>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1</t>
  </si>
  <si>
    <t>IN</t>
  </si>
  <si>
    <t>TB1-07</t>
  </si>
  <si>
    <t>2</t>
  </si>
  <si>
    <t>TB1-06</t>
  </si>
  <si>
    <t>4</t>
  </si>
  <si>
    <t>TB1-03</t>
  </si>
  <si>
    <t>TB1-04</t>
  </si>
  <si>
    <t>TB1-01</t>
  </si>
  <si>
    <t>TB1-02</t>
  </si>
  <si>
    <t>SP</t>
  </si>
  <si>
    <t>Description</t>
  </si>
  <si>
    <t>KITS PER TB</t>
  </si>
  <si>
    <t>TB1-14</t>
  </si>
  <si>
    <t>TB1-15</t>
  </si>
  <si>
    <t>PDN</t>
  </si>
  <si>
    <t>TB1-08</t>
  </si>
  <si>
    <t>TB1-09</t>
  </si>
  <si>
    <t>TB1-10</t>
  </si>
  <si>
    <t>TB1-11</t>
  </si>
  <si>
    <t>TB1-12</t>
  </si>
  <si>
    <t>TB1-13</t>
  </si>
  <si>
    <t>SPRING</t>
  </si>
  <si>
    <t>3</t>
  </si>
  <si>
    <t>KITS PER TB 4</t>
  </si>
  <si>
    <t>65475A E3A VALVE</t>
  </si>
  <si>
    <t>TOTAL REQUIREMENT = 4 PER QTR</t>
  </si>
  <si>
    <t>DELIVERY SCHEDULE - 1 TB FIRST MONDAY OF EVERY QTR</t>
  </si>
  <si>
    <t xml:space="preserve">END ITEM </t>
  </si>
  <si>
    <t>Qty</t>
  </si>
  <si>
    <t>COMMNETS</t>
  </si>
  <si>
    <t>65475A</t>
  </si>
  <si>
    <t>E3A VALVE</t>
  </si>
  <si>
    <t>5330001716749</t>
  </si>
  <si>
    <t>MS28782-19</t>
  </si>
  <si>
    <t>RETAINER</t>
  </si>
  <si>
    <t>TB1-7</t>
  </si>
  <si>
    <t>5331005793163</t>
  </si>
  <si>
    <t>MS28775-214</t>
  </si>
  <si>
    <t>O-RING</t>
  </si>
  <si>
    <t>TB1-5</t>
  </si>
  <si>
    <t>5360003397202</t>
  </si>
  <si>
    <t>3-84480</t>
  </si>
  <si>
    <t>TB1-3</t>
  </si>
  <si>
    <t>5330001715044</t>
  </si>
  <si>
    <t>MS28782-5</t>
  </si>
  <si>
    <t>TB1-6</t>
  </si>
  <si>
    <t>5331005840266</t>
  </si>
  <si>
    <t>MS28775-010</t>
  </si>
  <si>
    <t>TB1-9</t>
  </si>
  <si>
    <t>5330001715042</t>
  </si>
  <si>
    <t>MS28782-7</t>
  </si>
  <si>
    <t>RING,BACKUP</t>
  </si>
  <si>
    <t>TB1-2</t>
  </si>
  <si>
    <t>5331005840265</t>
  </si>
  <si>
    <t>MS28775-012</t>
  </si>
  <si>
    <t>5330001715048</t>
  </si>
  <si>
    <t>MS28782-12</t>
  </si>
  <si>
    <t>TB1-8</t>
  </si>
  <si>
    <t>5331006180801</t>
  </si>
  <si>
    <t>MS28775-114</t>
  </si>
  <si>
    <t>5360010140046</t>
  </si>
  <si>
    <t>63-1197</t>
  </si>
  <si>
    <t>TB1-4</t>
  </si>
  <si>
    <t>5330001715075</t>
  </si>
  <si>
    <t>MS28782-16</t>
  </si>
  <si>
    <t>5331005596182</t>
  </si>
  <si>
    <t>MS28775-211</t>
  </si>
  <si>
    <t>5330006411571</t>
  </si>
  <si>
    <t>MS28782-9</t>
  </si>
  <si>
    <t>TB1-1</t>
  </si>
  <si>
    <t>5331005798108</t>
  </si>
  <si>
    <t>MS28775-111</t>
  </si>
  <si>
    <t>M5501/2-6</t>
  </si>
  <si>
    <t>PLUG, PROTECTIVE</t>
  </si>
  <si>
    <t>4 Per QTR</t>
  </si>
  <si>
    <t>K2HIPV24556184</t>
  </si>
  <si>
    <t>G035</t>
  </si>
  <si>
    <t>G675</t>
  </si>
  <si>
    <t>G714</t>
  </si>
  <si>
    <t>G983</t>
  </si>
  <si>
    <t>H370</t>
  </si>
  <si>
    <t>H546</t>
  </si>
  <si>
    <t>H834</t>
  </si>
  <si>
    <t>G316</t>
  </si>
  <si>
    <t>G325</t>
  </si>
  <si>
    <t>G397</t>
  </si>
  <si>
    <t>G467</t>
  </si>
  <si>
    <t>H544</t>
  </si>
  <si>
    <t>H552</t>
  </si>
  <si>
    <t>K296</t>
  </si>
  <si>
    <t>K297</t>
  </si>
  <si>
    <t>TB1-05</t>
  </si>
  <si>
    <t>4 KITS PER TACKLE BOX</t>
  </si>
  <si>
    <t>1 TB EVERY FIRST MONDAY OF THE QTR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</si>
</sst>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4"/>
      <color indexed="8"/>
      <name val="Arial"/>
      <family val="2"/>
    </font>
    <font>
      <b/>
      <sz val="10"/>
      <color rgb="FFFF0000"/>
      <name val="Arial"/>
      <family val="2"/>
    </font>
    <font>
      <b/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2" fillId="5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shrinkToFit="1"/>
    </xf>
    <xf numFmtId="0" fontId="8" fillId="0" borderId="0" xfId="0" applyFont="1" applyFill="1"/>
    <xf numFmtId="1" fontId="9" fillId="0" borderId="0" xfId="0" applyNumberFormat="1" applyFont="1" applyFill="1" applyAlignment="1">
      <alignment horizontal="center" shrinkToFit="1"/>
    </xf>
    <xf numFmtId="0" fontId="10" fillId="0" borderId="0" xfId="0" applyFont="1" applyAlignment="1">
      <alignment horizontal="center"/>
    </xf>
    <xf numFmtId="1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shrinkToFit="1"/>
    </xf>
    <xf numFmtId="0" fontId="1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1" fontId="1" fillId="0" borderId="0" xfId="0" applyNumberFormat="1" applyFont="1" applyFill="1" applyAlignment="1">
      <alignment horizontal="left" shrinkToFit="1"/>
    </xf>
    <xf numFmtId="0" fontId="11" fillId="0" borderId="0" xfId="0" applyFont="1" applyFill="1"/>
    <xf numFmtId="0" fontId="1" fillId="0" borderId="0" xfId="0" applyFont="1" applyFill="1" applyAlignment="1">
      <alignment horizontal="right"/>
    </xf>
    <xf numFmtId="1" fontId="1" fillId="0" borderId="0" xfId="0" applyNumberFormat="1" applyFont="1" applyFill="1" applyAlignment="1">
      <alignment horizontal="center" shrinkToFit="1"/>
    </xf>
    <xf numFmtId="1" fontId="1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4" borderId="1" xfId="0" applyNumberFormat="1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5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 shrinkToFit="1"/>
    </xf>
    <xf numFmtId="0" fontId="1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>
      <selection activeCell="D7" sqref="D7"/>
    </sheetView>
  </sheetViews>
  <sheetFormatPr defaultRowHeight="15.75" x14ac:dyDescent="0.25"/>
  <cols>
    <col min="1" max="1" width="5" style="24" bestFit="1" customWidth="1"/>
    <col min="2" max="2" width="6.42578125" style="24" customWidth="1"/>
    <col min="3" max="3" width="17.28515625" style="24" bestFit="1" customWidth="1"/>
    <col min="4" max="4" width="15.85546875" style="29" bestFit="1" customWidth="1"/>
    <col min="5" max="5" width="24" style="29" bestFit="1" customWidth="1"/>
    <col min="6" max="6" width="5" style="30" bestFit="1" customWidth="1"/>
    <col min="7" max="7" width="9.28515625" style="24" bestFit="1" customWidth="1"/>
    <col min="8" max="9" width="10.5703125" style="24" bestFit="1" customWidth="1"/>
    <col min="10" max="10" width="17.28515625" style="24" customWidth="1"/>
    <col min="11" max="11" width="24.5703125" style="24" bestFit="1" customWidth="1"/>
    <col min="12" max="16384" width="9.140625" style="24"/>
  </cols>
  <sheetData>
    <row r="1" spans="1:10" ht="12.75" customHeight="1" x14ac:dyDescent="0.25">
      <c r="A1" s="40"/>
      <c r="B1" s="40"/>
      <c r="C1" s="41" t="s">
        <v>3</v>
      </c>
      <c r="D1" s="42" t="s">
        <v>102</v>
      </c>
      <c r="E1" s="43"/>
      <c r="F1" s="43"/>
      <c r="G1" s="44" t="s">
        <v>4</v>
      </c>
      <c r="H1" s="47" t="s">
        <v>5</v>
      </c>
    </row>
    <row r="2" spans="1:10" ht="12.75" customHeight="1" x14ac:dyDescent="0.25">
      <c r="A2" s="40"/>
      <c r="B2" s="40"/>
      <c r="C2" s="41" t="s">
        <v>6</v>
      </c>
      <c r="D2" s="63" t="s">
        <v>51</v>
      </c>
      <c r="E2" s="64"/>
      <c r="F2" s="43"/>
      <c r="G2" s="44" t="s">
        <v>7</v>
      </c>
      <c r="H2" s="62">
        <v>41283</v>
      </c>
    </row>
    <row r="3" spans="1:10" ht="12.75" customHeight="1" x14ac:dyDescent="0.25">
      <c r="A3" s="40"/>
      <c r="B3" s="40"/>
      <c r="C3" s="41" t="s">
        <v>8</v>
      </c>
      <c r="D3" s="45" t="s">
        <v>20</v>
      </c>
      <c r="E3" s="47" t="s">
        <v>119</v>
      </c>
      <c r="F3" s="43"/>
      <c r="G3" s="43"/>
      <c r="H3" s="43"/>
      <c r="I3" s="43"/>
      <c r="J3" s="26"/>
    </row>
    <row r="4" spans="1:10" ht="12.75" customHeight="1" x14ac:dyDescent="0.25">
      <c r="A4" s="40"/>
      <c r="B4" s="40"/>
      <c r="C4" s="41" t="s">
        <v>9</v>
      </c>
      <c r="D4" s="46" t="s">
        <v>21</v>
      </c>
      <c r="E4" s="41"/>
      <c r="F4" s="43"/>
      <c r="G4" s="43"/>
      <c r="H4" s="43"/>
      <c r="I4" s="43"/>
      <c r="J4" s="26"/>
    </row>
    <row r="5" spans="1:10" ht="12.75" customHeight="1" x14ac:dyDescent="0.25">
      <c r="A5" s="40"/>
      <c r="B5" s="47" t="s">
        <v>16</v>
      </c>
      <c r="C5" s="41" t="s">
        <v>10</v>
      </c>
      <c r="D5" s="65" t="s">
        <v>120</v>
      </c>
      <c r="E5" s="66"/>
      <c r="F5" s="66"/>
      <c r="G5" s="43"/>
      <c r="H5" s="43"/>
      <c r="I5" s="43"/>
      <c r="J5" s="26"/>
    </row>
    <row r="6" spans="1:10" ht="12.75" customHeight="1" x14ac:dyDescent="0.25">
      <c r="A6" s="40"/>
      <c r="B6" s="47" t="s">
        <v>22</v>
      </c>
      <c r="C6" s="41" t="s">
        <v>11</v>
      </c>
      <c r="D6" s="45">
        <v>16</v>
      </c>
      <c r="E6" s="47" t="s">
        <v>57</v>
      </c>
      <c r="F6" s="43"/>
      <c r="G6" s="43"/>
      <c r="H6" s="43"/>
      <c r="I6" s="43"/>
      <c r="J6" s="26"/>
    </row>
    <row r="7" spans="1:10" ht="12.75" customHeight="1" x14ac:dyDescent="0.25">
      <c r="A7" s="40"/>
      <c r="B7" s="40"/>
      <c r="C7" s="41" t="s">
        <v>12</v>
      </c>
      <c r="D7" s="45" t="s">
        <v>101</v>
      </c>
      <c r="F7" s="43"/>
      <c r="G7" s="43"/>
      <c r="H7" s="43"/>
      <c r="I7" s="43"/>
      <c r="J7" s="26"/>
    </row>
    <row r="8" spans="1:10" ht="12.75" customHeight="1" x14ac:dyDescent="0.25">
      <c r="C8" s="25"/>
      <c r="D8" s="27"/>
      <c r="E8" s="26"/>
      <c r="F8" s="26"/>
      <c r="G8" s="26"/>
      <c r="H8" s="26"/>
      <c r="I8" s="26"/>
      <c r="J8" s="26"/>
    </row>
    <row r="9" spans="1:10" ht="12.75" customHeight="1" x14ac:dyDescent="0.25">
      <c r="A9" s="38" t="s">
        <v>13</v>
      </c>
      <c r="B9" s="38" t="s">
        <v>15</v>
      </c>
      <c r="C9" s="38" t="s">
        <v>17</v>
      </c>
      <c r="D9" s="39" t="s">
        <v>0</v>
      </c>
      <c r="E9" s="38" t="s">
        <v>1</v>
      </c>
      <c r="F9" s="38" t="s">
        <v>2</v>
      </c>
      <c r="G9" s="38" t="s">
        <v>19</v>
      </c>
      <c r="H9" s="38" t="s">
        <v>14</v>
      </c>
    </row>
    <row r="10" spans="1:10" ht="12.75" customHeight="1" x14ac:dyDescent="0.25">
      <c r="A10" s="54">
        <v>1</v>
      </c>
      <c r="B10" s="52" t="s">
        <v>103</v>
      </c>
      <c r="C10" s="55" t="s">
        <v>71</v>
      </c>
      <c r="D10" s="56">
        <v>5330001715044</v>
      </c>
      <c r="E10" s="55" t="s">
        <v>61</v>
      </c>
      <c r="F10" s="57">
        <v>2</v>
      </c>
      <c r="G10" s="55">
        <f t="shared" ref="G10:G24" si="0">F10*4</f>
        <v>8</v>
      </c>
      <c r="H10" s="55" t="s">
        <v>30</v>
      </c>
    </row>
    <row r="11" spans="1:10" ht="12.75" customHeight="1" x14ac:dyDescent="0.25">
      <c r="A11" s="54">
        <v>2</v>
      </c>
      <c r="B11" s="52" t="s">
        <v>110</v>
      </c>
      <c r="C11" s="55" t="s">
        <v>98</v>
      </c>
      <c r="D11" s="56">
        <v>5331005798108</v>
      </c>
      <c r="E11" s="55" t="s">
        <v>65</v>
      </c>
      <c r="F11" s="57">
        <v>2</v>
      </c>
      <c r="G11" s="55">
        <f t="shared" si="0"/>
        <v>8</v>
      </c>
      <c r="H11" s="55" t="s">
        <v>45</v>
      </c>
    </row>
    <row r="12" spans="1:10" ht="12.75" customHeight="1" x14ac:dyDescent="0.25">
      <c r="A12" s="54">
        <v>3</v>
      </c>
      <c r="B12" s="52" t="s">
        <v>111</v>
      </c>
      <c r="C12" s="55" t="s">
        <v>81</v>
      </c>
      <c r="D12" s="56">
        <v>5331005840265</v>
      </c>
      <c r="E12" s="55" t="s">
        <v>65</v>
      </c>
      <c r="F12" s="57">
        <v>1</v>
      </c>
      <c r="G12" s="55">
        <f t="shared" si="0"/>
        <v>4</v>
      </c>
      <c r="H12" s="55" t="s">
        <v>46</v>
      </c>
      <c r="I12" s="28"/>
    </row>
    <row r="13" spans="1:10" ht="12.75" customHeight="1" x14ac:dyDescent="0.25">
      <c r="A13" s="54">
        <v>4</v>
      </c>
      <c r="B13" s="52" t="s">
        <v>112</v>
      </c>
      <c r="C13" s="55" t="s">
        <v>74</v>
      </c>
      <c r="D13" s="56">
        <v>5331005840266</v>
      </c>
      <c r="E13" s="55" t="s">
        <v>65</v>
      </c>
      <c r="F13" s="57">
        <v>1</v>
      </c>
      <c r="G13" s="55">
        <f t="shared" si="0"/>
        <v>4</v>
      </c>
      <c r="H13" s="55" t="s">
        <v>43</v>
      </c>
    </row>
    <row r="14" spans="1:10" ht="12.75" customHeight="1" x14ac:dyDescent="0.25">
      <c r="A14" s="54">
        <v>5</v>
      </c>
      <c r="B14" s="52" t="s">
        <v>113</v>
      </c>
      <c r="C14" s="55" t="s">
        <v>86</v>
      </c>
      <c r="D14" s="56">
        <v>5331006180801</v>
      </c>
      <c r="E14" s="55" t="s">
        <v>65</v>
      </c>
      <c r="F14" s="57">
        <v>3</v>
      </c>
      <c r="G14" s="55">
        <f t="shared" si="0"/>
        <v>12</v>
      </c>
      <c r="H14" s="55" t="s">
        <v>39</v>
      </c>
    </row>
    <row r="15" spans="1:10" ht="12.75" customHeight="1" x14ac:dyDescent="0.25">
      <c r="A15" s="54">
        <v>6</v>
      </c>
      <c r="B15" s="52" t="s">
        <v>104</v>
      </c>
      <c r="C15" s="55" t="s">
        <v>95</v>
      </c>
      <c r="D15" s="56">
        <v>5330006411571</v>
      </c>
      <c r="E15" s="55" t="s">
        <v>78</v>
      </c>
      <c r="F15" s="57">
        <v>4</v>
      </c>
      <c r="G15" s="55">
        <f t="shared" si="0"/>
        <v>16</v>
      </c>
      <c r="H15" s="55" t="s">
        <v>34</v>
      </c>
    </row>
    <row r="16" spans="1:10" ht="12.75" customHeight="1" x14ac:dyDescent="0.25">
      <c r="A16" s="54">
        <v>7</v>
      </c>
      <c r="B16" s="52" t="s">
        <v>105</v>
      </c>
      <c r="C16" s="56" t="s">
        <v>99</v>
      </c>
      <c r="D16" s="56">
        <v>5340008041243</v>
      </c>
      <c r="E16" s="55" t="s">
        <v>100</v>
      </c>
      <c r="F16" s="55">
        <v>5</v>
      </c>
      <c r="G16" s="55">
        <f t="shared" si="0"/>
        <v>20</v>
      </c>
      <c r="H16" s="55" t="s">
        <v>47</v>
      </c>
    </row>
    <row r="17" spans="1:8" ht="12.75" customHeight="1" x14ac:dyDescent="0.25">
      <c r="A17" s="54">
        <v>8</v>
      </c>
      <c r="B17" s="52" t="s">
        <v>106</v>
      </c>
      <c r="C17" s="55" t="s">
        <v>83</v>
      </c>
      <c r="D17" s="56">
        <v>5330001715048</v>
      </c>
      <c r="E17" s="55" t="s">
        <v>78</v>
      </c>
      <c r="F17" s="55">
        <v>6</v>
      </c>
      <c r="G17" s="55">
        <f t="shared" si="0"/>
        <v>24</v>
      </c>
      <c r="H17" s="55" t="s">
        <v>42</v>
      </c>
    </row>
    <row r="18" spans="1:8" ht="12.75" customHeight="1" x14ac:dyDescent="0.25">
      <c r="A18" s="54">
        <v>9</v>
      </c>
      <c r="B18" s="52" t="s">
        <v>107</v>
      </c>
      <c r="C18" s="55" t="s">
        <v>60</v>
      </c>
      <c r="D18" s="56">
        <v>5330001716749</v>
      </c>
      <c r="E18" s="55" t="s">
        <v>61</v>
      </c>
      <c r="F18" s="57">
        <v>4</v>
      </c>
      <c r="G18" s="55">
        <f t="shared" si="0"/>
        <v>16</v>
      </c>
      <c r="H18" s="55" t="s">
        <v>28</v>
      </c>
    </row>
    <row r="19" spans="1:8" ht="12.75" customHeight="1" x14ac:dyDescent="0.25">
      <c r="A19" s="54">
        <v>10</v>
      </c>
      <c r="B19" s="52" t="s">
        <v>114</v>
      </c>
      <c r="C19" s="55" t="s">
        <v>93</v>
      </c>
      <c r="D19" s="56">
        <v>5331005596182</v>
      </c>
      <c r="E19" s="55" t="s">
        <v>65</v>
      </c>
      <c r="F19" s="57">
        <v>2</v>
      </c>
      <c r="G19" s="55">
        <f t="shared" si="0"/>
        <v>8</v>
      </c>
      <c r="H19" s="55" t="s">
        <v>40</v>
      </c>
    </row>
    <row r="20" spans="1:8" ht="12.75" customHeight="1" x14ac:dyDescent="0.25">
      <c r="A20" s="54">
        <v>11</v>
      </c>
      <c r="B20" s="52" t="s">
        <v>108</v>
      </c>
      <c r="C20" s="55" t="s">
        <v>77</v>
      </c>
      <c r="D20" s="56">
        <v>5330001715042</v>
      </c>
      <c r="E20" s="55" t="s">
        <v>78</v>
      </c>
      <c r="F20" s="55">
        <v>2</v>
      </c>
      <c r="G20" s="55">
        <f t="shared" si="0"/>
        <v>8</v>
      </c>
      <c r="H20" s="55" t="s">
        <v>35</v>
      </c>
    </row>
    <row r="21" spans="1:8" ht="12.75" customHeight="1" x14ac:dyDescent="0.25">
      <c r="A21" s="54">
        <v>12</v>
      </c>
      <c r="B21" s="52" t="s">
        <v>115</v>
      </c>
      <c r="C21" s="55" t="s">
        <v>64</v>
      </c>
      <c r="D21" s="56">
        <v>5331005793163</v>
      </c>
      <c r="E21" s="55" t="s">
        <v>65</v>
      </c>
      <c r="F21" s="57">
        <v>2</v>
      </c>
      <c r="G21" s="55">
        <f t="shared" si="0"/>
        <v>8</v>
      </c>
      <c r="H21" s="55" t="s">
        <v>118</v>
      </c>
    </row>
    <row r="22" spans="1:8" ht="12.75" customHeight="1" x14ac:dyDescent="0.25">
      <c r="A22" s="58">
        <v>13</v>
      </c>
      <c r="B22" s="53" t="s">
        <v>109</v>
      </c>
      <c r="C22" s="59" t="s">
        <v>91</v>
      </c>
      <c r="D22" s="60">
        <v>5330001715075</v>
      </c>
      <c r="E22" s="59" t="s">
        <v>78</v>
      </c>
      <c r="F22" s="61">
        <v>4</v>
      </c>
      <c r="G22" s="59">
        <f t="shared" si="0"/>
        <v>16</v>
      </c>
      <c r="H22" s="59" t="s">
        <v>44</v>
      </c>
    </row>
    <row r="23" spans="1:8" ht="12.75" customHeight="1" x14ac:dyDescent="0.25">
      <c r="A23" s="58">
        <v>14</v>
      </c>
      <c r="B23" s="51" t="s">
        <v>116</v>
      </c>
      <c r="C23" s="59" t="s">
        <v>68</v>
      </c>
      <c r="D23" s="60">
        <v>5360003397202</v>
      </c>
      <c r="E23" s="59" t="s">
        <v>48</v>
      </c>
      <c r="F23" s="61">
        <v>1</v>
      </c>
      <c r="G23" s="59">
        <f t="shared" si="0"/>
        <v>4</v>
      </c>
      <c r="H23" s="59" t="s">
        <v>32</v>
      </c>
    </row>
    <row r="24" spans="1:8" ht="12.75" customHeight="1" x14ac:dyDescent="0.25">
      <c r="A24" s="58">
        <v>15</v>
      </c>
      <c r="B24" s="51" t="s">
        <v>117</v>
      </c>
      <c r="C24" s="59" t="s">
        <v>88</v>
      </c>
      <c r="D24" s="60">
        <v>5360010140046</v>
      </c>
      <c r="E24" s="59" t="s">
        <v>48</v>
      </c>
      <c r="F24" s="61">
        <v>1</v>
      </c>
      <c r="G24" s="59">
        <f t="shared" si="0"/>
        <v>4</v>
      </c>
      <c r="H24" s="59" t="s">
        <v>33</v>
      </c>
    </row>
  </sheetData>
  <sortState ref="B10:I24">
    <sortCondition ref="B10:B24"/>
    <sortCondition ref="H10:H24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scale="1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G4" sqref="G4:K18"/>
    </sheetView>
  </sheetViews>
  <sheetFormatPr defaultRowHeight="12.75" x14ac:dyDescent="0.2"/>
  <cols>
    <col min="1" max="1" width="4.140625" style="1" customWidth="1"/>
    <col min="2" max="2" width="7.5703125" style="1" customWidth="1"/>
    <col min="3" max="3" width="17.42578125" style="1" bestFit="1" customWidth="1"/>
    <col min="4" max="4" width="4.5703125" style="1" customWidth="1"/>
    <col min="5" max="5" width="21" style="1" bestFit="1" customWidth="1"/>
    <col min="6" max="6" width="21" style="6" bestFit="1" customWidth="1"/>
    <col min="7" max="7" width="41" style="1" bestFit="1" customWidth="1"/>
    <col min="8" max="8" width="3.85546875" style="2" bestFit="1" customWidth="1"/>
    <col min="9" max="9" width="7" style="7" customWidth="1"/>
    <col min="10" max="10" width="7" style="2" customWidth="1"/>
    <col min="11" max="11" width="22.140625" style="1" customWidth="1"/>
    <col min="12" max="12" width="30.140625" style="1" customWidth="1"/>
    <col min="13" max="16384" width="9.140625" style="2"/>
  </cols>
  <sheetData>
    <row r="1" spans="1:13" ht="26.25" customHeight="1" x14ac:dyDescent="0.25">
      <c r="A1" s="9" t="s">
        <v>50</v>
      </c>
      <c r="B1" s="9"/>
      <c r="C1" s="9"/>
      <c r="D1" s="10"/>
      <c r="E1" s="11" t="s">
        <v>51</v>
      </c>
      <c r="F1" s="10"/>
      <c r="G1" s="10"/>
      <c r="H1" s="12"/>
      <c r="I1" s="13"/>
      <c r="J1" s="12"/>
      <c r="K1" s="10"/>
      <c r="L1" s="10"/>
      <c r="M1" s="3"/>
    </row>
    <row r="2" spans="1:13" s="5" customFormat="1" ht="33.75" customHeight="1" x14ac:dyDescent="0.2">
      <c r="A2" s="14" t="s">
        <v>52</v>
      </c>
      <c r="B2" s="14"/>
      <c r="C2" s="14"/>
      <c r="D2" s="14"/>
      <c r="E2" s="14"/>
      <c r="F2" s="14" t="s">
        <v>53</v>
      </c>
      <c r="G2" s="14"/>
      <c r="H2" s="15"/>
      <c r="I2" s="16"/>
      <c r="J2" s="15"/>
      <c r="K2" s="14"/>
      <c r="L2" s="14"/>
      <c r="M2" s="4"/>
    </row>
    <row r="3" spans="1:13" ht="38.25" x14ac:dyDescent="0.2">
      <c r="A3" s="17" t="s">
        <v>36</v>
      </c>
      <c r="B3" s="17" t="s">
        <v>41</v>
      </c>
      <c r="C3" s="17" t="s">
        <v>54</v>
      </c>
      <c r="D3" s="17" t="s">
        <v>23</v>
      </c>
      <c r="E3" s="17" t="s">
        <v>0</v>
      </c>
      <c r="F3" s="17" t="s">
        <v>17</v>
      </c>
      <c r="G3" s="17" t="s">
        <v>37</v>
      </c>
      <c r="H3" s="17" t="s">
        <v>55</v>
      </c>
      <c r="I3" s="18" t="s">
        <v>38</v>
      </c>
      <c r="J3" s="8" t="s">
        <v>24</v>
      </c>
      <c r="K3" s="8" t="s">
        <v>25</v>
      </c>
      <c r="L3" s="8" t="s">
        <v>56</v>
      </c>
    </row>
    <row r="4" spans="1:13" ht="26.25" customHeight="1" x14ac:dyDescent="0.2">
      <c r="A4" s="1" t="s">
        <v>26</v>
      </c>
      <c r="B4" s="1" t="s">
        <v>57</v>
      </c>
      <c r="C4" s="1" t="s">
        <v>58</v>
      </c>
      <c r="D4" s="19" t="s">
        <v>27</v>
      </c>
      <c r="E4" s="19" t="s">
        <v>59</v>
      </c>
      <c r="F4" s="19" t="s">
        <v>60</v>
      </c>
      <c r="G4" s="19" t="s">
        <v>61</v>
      </c>
      <c r="H4" s="20" t="s">
        <v>31</v>
      </c>
      <c r="I4" s="21">
        <v>4</v>
      </c>
      <c r="J4" s="22">
        <f>H4*I4</f>
        <v>16</v>
      </c>
      <c r="K4" s="1" t="s">
        <v>62</v>
      </c>
    </row>
    <row r="5" spans="1:13" ht="26.25" customHeight="1" x14ac:dyDescent="0.2">
      <c r="A5" s="1" t="s">
        <v>26</v>
      </c>
      <c r="B5" s="1" t="s">
        <v>57</v>
      </c>
      <c r="C5" s="1" t="s">
        <v>58</v>
      </c>
      <c r="D5" s="19" t="s">
        <v>27</v>
      </c>
      <c r="E5" s="19" t="s">
        <v>63</v>
      </c>
      <c r="F5" s="19" t="s">
        <v>64</v>
      </c>
      <c r="G5" s="19" t="s">
        <v>65</v>
      </c>
      <c r="H5" s="20" t="s">
        <v>29</v>
      </c>
      <c r="I5" s="21">
        <v>4</v>
      </c>
      <c r="J5" s="22">
        <f t="shared" ref="J5:J18" si="0">H5*I5</f>
        <v>8</v>
      </c>
      <c r="K5" s="1" t="s">
        <v>66</v>
      </c>
    </row>
    <row r="6" spans="1:13" ht="26.25" customHeight="1" x14ac:dyDescent="0.2">
      <c r="A6" s="1" t="s">
        <v>26</v>
      </c>
      <c r="B6" s="1" t="s">
        <v>57</v>
      </c>
      <c r="C6" s="1" t="s">
        <v>58</v>
      </c>
      <c r="D6" s="19" t="s">
        <v>27</v>
      </c>
      <c r="E6" s="19" t="s">
        <v>67</v>
      </c>
      <c r="F6" s="19" t="s">
        <v>68</v>
      </c>
      <c r="G6" s="19" t="s">
        <v>48</v>
      </c>
      <c r="H6" s="20" t="s">
        <v>26</v>
      </c>
      <c r="I6" s="21">
        <v>4</v>
      </c>
      <c r="J6" s="22">
        <f t="shared" si="0"/>
        <v>4</v>
      </c>
      <c r="K6" s="1" t="s">
        <v>69</v>
      </c>
    </row>
    <row r="7" spans="1:13" ht="26.25" customHeight="1" x14ac:dyDescent="0.2">
      <c r="A7" s="1" t="s">
        <v>26</v>
      </c>
      <c r="B7" s="1" t="s">
        <v>57</v>
      </c>
      <c r="C7" s="1" t="s">
        <v>58</v>
      </c>
      <c r="D7" s="19" t="s">
        <v>27</v>
      </c>
      <c r="E7" s="19" t="s">
        <v>70</v>
      </c>
      <c r="F7" s="19" t="s">
        <v>71</v>
      </c>
      <c r="G7" s="19" t="s">
        <v>61</v>
      </c>
      <c r="H7" s="20" t="s">
        <v>29</v>
      </c>
      <c r="I7" s="21">
        <v>4</v>
      </c>
      <c r="J7" s="22">
        <f t="shared" si="0"/>
        <v>8</v>
      </c>
      <c r="K7" s="1" t="s">
        <v>72</v>
      </c>
    </row>
    <row r="8" spans="1:13" ht="26.25" customHeight="1" x14ac:dyDescent="0.2">
      <c r="A8" s="1" t="s">
        <v>26</v>
      </c>
      <c r="B8" s="1" t="s">
        <v>57</v>
      </c>
      <c r="C8" s="1" t="s">
        <v>58</v>
      </c>
      <c r="D8" s="19" t="s">
        <v>27</v>
      </c>
      <c r="E8" s="19" t="s">
        <v>73</v>
      </c>
      <c r="F8" s="19" t="s">
        <v>74</v>
      </c>
      <c r="G8" s="19" t="s">
        <v>65</v>
      </c>
      <c r="H8" s="20" t="s">
        <v>26</v>
      </c>
      <c r="I8" s="21">
        <v>4</v>
      </c>
      <c r="J8" s="22">
        <f t="shared" si="0"/>
        <v>4</v>
      </c>
      <c r="K8" s="1" t="s">
        <v>75</v>
      </c>
    </row>
    <row r="9" spans="1:13" ht="26.25" customHeight="1" x14ac:dyDescent="0.2">
      <c r="A9" s="1" t="s">
        <v>26</v>
      </c>
      <c r="B9" s="1" t="s">
        <v>57</v>
      </c>
      <c r="C9" s="1" t="s">
        <v>58</v>
      </c>
      <c r="D9" s="19" t="s">
        <v>27</v>
      </c>
      <c r="E9" s="19" t="s">
        <v>76</v>
      </c>
      <c r="F9" s="19" t="s">
        <v>77</v>
      </c>
      <c r="G9" s="19" t="s">
        <v>78</v>
      </c>
      <c r="H9" s="20">
        <v>2</v>
      </c>
      <c r="I9" s="21">
        <v>4</v>
      </c>
      <c r="J9" s="22">
        <f t="shared" si="0"/>
        <v>8</v>
      </c>
      <c r="K9" s="1" t="s">
        <v>79</v>
      </c>
    </row>
    <row r="10" spans="1:13" ht="26.25" customHeight="1" x14ac:dyDescent="0.2">
      <c r="A10" s="1" t="s">
        <v>26</v>
      </c>
      <c r="B10" s="1" t="s">
        <v>57</v>
      </c>
      <c r="C10" s="1" t="s">
        <v>58</v>
      </c>
      <c r="D10" s="19" t="s">
        <v>27</v>
      </c>
      <c r="E10" s="19" t="s">
        <v>80</v>
      </c>
      <c r="F10" s="19" t="s">
        <v>81</v>
      </c>
      <c r="G10" s="19" t="s">
        <v>65</v>
      </c>
      <c r="H10" s="20" t="s">
        <v>26</v>
      </c>
      <c r="I10" s="21">
        <v>4</v>
      </c>
      <c r="J10" s="22">
        <f t="shared" si="0"/>
        <v>4</v>
      </c>
      <c r="K10" s="1" t="s">
        <v>46</v>
      </c>
    </row>
    <row r="11" spans="1:13" ht="26.25" customHeight="1" x14ac:dyDescent="0.2">
      <c r="A11" s="1" t="s">
        <v>26</v>
      </c>
      <c r="B11" s="1" t="s">
        <v>57</v>
      </c>
      <c r="C11" s="1" t="s">
        <v>58</v>
      </c>
      <c r="D11" s="19" t="s">
        <v>27</v>
      </c>
      <c r="E11" s="19" t="s">
        <v>82</v>
      </c>
      <c r="F11" s="19" t="s">
        <v>83</v>
      </c>
      <c r="G11" s="19" t="s">
        <v>78</v>
      </c>
      <c r="H11" s="20">
        <v>6</v>
      </c>
      <c r="I11" s="21">
        <v>4</v>
      </c>
      <c r="J11" s="22">
        <f t="shared" si="0"/>
        <v>24</v>
      </c>
      <c r="K11" s="1" t="s">
        <v>84</v>
      </c>
    </row>
    <row r="12" spans="1:13" ht="26.25" customHeight="1" x14ac:dyDescent="0.2">
      <c r="A12" s="1" t="s">
        <v>26</v>
      </c>
      <c r="B12" s="1" t="s">
        <v>57</v>
      </c>
      <c r="C12" s="1" t="s">
        <v>58</v>
      </c>
      <c r="D12" s="19" t="s">
        <v>27</v>
      </c>
      <c r="E12" s="19" t="s">
        <v>85</v>
      </c>
      <c r="F12" s="19" t="s">
        <v>86</v>
      </c>
      <c r="G12" s="19" t="s">
        <v>65</v>
      </c>
      <c r="H12" s="20" t="s">
        <v>49</v>
      </c>
      <c r="I12" s="21">
        <v>4</v>
      </c>
      <c r="J12" s="22">
        <f t="shared" si="0"/>
        <v>12</v>
      </c>
      <c r="K12" s="1" t="s">
        <v>39</v>
      </c>
    </row>
    <row r="13" spans="1:13" x14ac:dyDescent="0.2">
      <c r="A13" s="1" t="s">
        <v>26</v>
      </c>
      <c r="B13" s="1" t="s">
        <v>57</v>
      </c>
      <c r="C13" s="1" t="s">
        <v>58</v>
      </c>
      <c r="D13" s="19" t="s">
        <v>27</v>
      </c>
      <c r="E13" s="19" t="s">
        <v>87</v>
      </c>
      <c r="F13" s="19" t="s">
        <v>88</v>
      </c>
      <c r="G13" s="19" t="s">
        <v>48</v>
      </c>
      <c r="H13" s="20" t="s">
        <v>26</v>
      </c>
      <c r="I13" s="21">
        <v>4</v>
      </c>
      <c r="J13" s="22">
        <f t="shared" si="0"/>
        <v>4</v>
      </c>
      <c r="K13" s="1" t="s">
        <v>89</v>
      </c>
    </row>
    <row r="14" spans="1:13" x14ac:dyDescent="0.2">
      <c r="A14" s="1" t="s">
        <v>26</v>
      </c>
      <c r="B14" s="1" t="s">
        <v>57</v>
      </c>
      <c r="C14" s="1" t="s">
        <v>58</v>
      </c>
      <c r="D14" s="19" t="s">
        <v>27</v>
      </c>
      <c r="E14" s="19" t="s">
        <v>90</v>
      </c>
      <c r="F14" s="19" t="s">
        <v>91</v>
      </c>
      <c r="G14" s="19" t="s">
        <v>78</v>
      </c>
      <c r="H14" s="20" t="s">
        <v>31</v>
      </c>
      <c r="I14" s="21">
        <v>4</v>
      </c>
      <c r="J14" s="22">
        <f t="shared" si="0"/>
        <v>16</v>
      </c>
      <c r="K14" s="1" t="s">
        <v>44</v>
      </c>
    </row>
    <row r="15" spans="1:13" x14ac:dyDescent="0.2">
      <c r="A15" s="1" t="s">
        <v>26</v>
      </c>
      <c r="B15" s="1" t="s">
        <v>57</v>
      </c>
      <c r="C15" s="1" t="s">
        <v>58</v>
      </c>
      <c r="D15" s="19" t="s">
        <v>27</v>
      </c>
      <c r="E15" s="19" t="s">
        <v>92</v>
      </c>
      <c r="F15" s="19" t="s">
        <v>93</v>
      </c>
      <c r="G15" s="19" t="s">
        <v>65</v>
      </c>
      <c r="H15" s="20" t="s">
        <v>29</v>
      </c>
      <c r="I15" s="21">
        <v>4</v>
      </c>
      <c r="J15" s="22">
        <f t="shared" si="0"/>
        <v>8</v>
      </c>
      <c r="K15" s="1" t="s">
        <v>40</v>
      </c>
    </row>
    <row r="16" spans="1:13" x14ac:dyDescent="0.2">
      <c r="A16" s="1" t="s">
        <v>26</v>
      </c>
      <c r="B16" s="1" t="s">
        <v>57</v>
      </c>
      <c r="C16" s="1" t="s">
        <v>58</v>
      </c>
      <c r="D16" s="19" t="s">
        <v>27</v>
      </c>
      <c r="E16" s="19" t="s">
        <v>94</v>
      </c>
      <c r="F16" s="19" t="s">
        <v>95</v>
      </c>
      <c r="G16" s="19" t="s">
        <v>78</v>
      </c>
      <c r="H16" s="20" t="s">
        <v>31</v>
      </c>
      <c r="I16" s="21">
        <v>4</v>
      </c>
      <c r="J16" s="22">
        <f t="shared" si="0"/>
        <v>16</v>
      </c>
      <c r="K16" s="1" t="s">
        <v>96</v>
      </c>
    </row>
    <row r="17" spans="1:11" x14ac:dyDescent="0.2">
      <c r="A17" s="1" t="s">
        <v>26</v>
      </c>
      <c r="B17" s="1" t="s">
        <v>57</v>
      </c>
      <c r="C17" s="1" t="s">
        <v>58</v>
      </c>
      <c r="D17" s="19" t="s">
        <v>27</v>
      </c>
      <c r="E17" s="19" t="s">
        <v>97</v>
      </c>
      <c r="F17" s="19" t="s">
        <v>98</v>
      </c>
      <c r="G17" s="19" t="s">
        <v>65</v>
      </c>
      <c r="H17" s="20" t="s">
        <v>29</v>
      </c>
      <c r="I17" s="21">
        <v>4</v>
      </c>
      <c r="J17" s="22">
        <f t="shared" si="0"/>
        <v>8</v>
      </c>
      <c r="K17" s="1" t="s">
        <v>45</v>
      </c>
    </row>
    <row r="18" spans="1:11" x14ac:dyDescent="0.2">
      <c r="A18" s="1" t="s">
        <v>26</v>
      </c>
      <c r="B18" s="1" t="s">
        <v>57</v>
      </c>
      <c r="C18" s="1" t="s">
        <v>58</v>
      </c>
      <c r="D18" s="19" t="s">
        <v>27</v>
      </c>
      <c r="E18" s="23">
        <v>5340008041243</v>
      </c>
      <c r="F18" s="23" t="s">
        <v>99</v>
      </c>
      <c r="G18" s="19" t="s">
        <v>100</v>
      </c>
      <c r="H18" s="20">
        <v>5</v>
      </c>
      <c r="I18" s="21">
        <v>4</v>
      </c>
      <c r="J18" s="22">
        <f t="shared" si="0"/>
        <v>20</v>
      </c>
      <c r="K18" s="1" t="s">
        <v>47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B8" sqref="B8"/>
    </sheetView>
  </sheetViews>
  <sheetFormatPr defaultRowHeight="12.75" x14ac:dyDescent="0.2"/>
  <cols>
    <col min="2" max="3" width="16.28515625" customWidth="1"/>
    <col min="4" max="4" width="19.7109375" customWidth="1"/>
    <col min="8" max="8" width="12" customWidth="1"/>
  </cols>
  <sheetData>
    <row r="1" spans="1:8" x14ac:dyDescent="0.2">
      <c r="A1" s="38" t="s">
        <v>15</v>
      </c>
      <c r="B1" s="38" t="s">
        <v>17</v>
      </c>
      <c r="C1" s="39" t="s">
        <v>0</v>
      </c>
      <c r="D1" s="38" t="s">
        <v>1</v>
      </c>
      <c r="E1" s="38" t="s">
        <v>2</v>
      </c>
      <c r="F1" s="38" t="s">
        <v>18</v>
      </c>
      <c r="G1" s="38" t="s">
        <v>19</v>
      </c>
      <c r="H1" s="38" t="s">
        <v>14</v>
      </c>
    </row>
    <row r="2" spans="1:8" x14ac:dyDescent="0.2">
      <c r="A2" s="31" t="s">
        <v>103</v>
      </c>
      <c r="B2" s="32" t="s">
        <v>71</v>
      </c>
      <c r="C2" s="34">
        <v>5330001715044</v>
      </c>
      <c r="D2" s="32" t="s">
        <v>61</v>
      </c>
      <c r="E2" s="48">
        <v>2</v>
      </c>
      <c r="F2" s="33">
        <v>0</v>
      </c>
      <c r="G2" s="32">
        <f t="shared" ref="G2:G16" si="0">E2*4</f>
        <v>8</v>
      </c>
      <c r="H2" s="32" t="s">
        <v>30</v>
      </c>
    </row>
    <row r="3" spans="1:8" x14ac:dyDescent="0.2">
      <c r="A3" s="31" t="s">
        <v>110</v>
      </c>
      <c r="B3" s="32" t="s">
        <v>98</v>
      </c>
      <c r="C3" s="34">
        <v>5331005798108</v>
      </c>
      <c r="D3" s="32" t="s">
        <v>65</v>
      </c>
      <c r="E3" s="48">
        <v>2</v>
      </c>
      <c r="F3" s="33">
        <v>0</v>
      </c>
      <c r="G3" s="32">
        <f t="shared" si="0"/>
        <v>8</v>
      </c>
      <c r="H3" s="32" t="s">
        <v>45</v>
      </c>
    </row>
    <row r="4" spans="1:8" x14ac:dyDescent="0.2">
      <c r="A4" s="31" t="s">
        <v>111</v>
      </c>
      <c r="B4" s="32" t="s">
        <v>81</v>
      </c>
      <c r="C4" s="34">
        <v>5331005840265</v>
      </c>
      <c r="D4" s="32" t="s">
        <v>65</v>
      </c>
      <c r="E4" s="48">
        <v>1</v>
      </c>
      <c r="F4" s="33">
        <v>0</v>
      </c>
      <c r="G4" s="32">
        <f t="shared" si="0"/>
        <v>4</v>
      </c>
      <c r="H4" s="32" t="s">
        <v>46</v>
      </c>
    </row>
    <row r="5" spans="1:8" x14ac:dyDescent="0.2">
      <c r="A5" s="31" t="s">
        <v>112</v>
      </c>
      <c r="B5" s="32" t="s">
        <v>74</v>
      </c>
      <c r="C5" s="34">
        <v>5331005840266</v>
      </c>
      <c r="D5" s="32" t="s">
        <v>65</v>
      </c>
      <c r="E5" s="48">
        <v>1</v>
      </c>
      <c r="F5" s="33">
        <v>0</v>
      </c>
      <c r="G5" s="32">
        <f t="shared" si="0"/>
        <v>4</v>
      </c>
      <c r="H5" s="32" t="s">
        <v>43</v>
      </c>
    </row>
    <row r="6" spans="1:8" x14ac:dyDescent="0.2">
      <c r="A6" s="31" t="s">
        <v>113</v>
      </c>
      <c r="B6" s="32" t="s">
        <v>86</v>
      </c>
      <c r="C6" s="34">
        <v>5331006180801</v>
      </c>
      <c r="D6" s="32" t="s">
        <v>65</v>
      </c>
      <c r="E6" s="48">
        <v>3</v>
      </c>
      <c r="F6" s="33">
        <v>0</v>
      </c>
      <c r="G6" s="32">
        <f t="shared" si="0"/>
        <v>12</v>
      </c>
      <c r="H6" s="32" t="s">
        <v>39</v>
      </c>
    </row>
    <row r="7" spans="1:8" x14ac:dyDescent="0.2">
      <c r="A7" s="31" t="s">
        <v>104</v>
      </c>
      <c r="B7" s="32" t="s">
        <v>95</v>
      </c>
      <c r="C7" s="34">
        <v>5330006411571</v>
      </c>
      <c r="D7" s="32" t="s">
        <v>78</v>
      </c>
      <c r="E7" s="48">
        <v>4</v>
      </c>
      <c r="F7" s="33">
        <v>0</v>
      </c>
      <c r="G7" s="32">
        <f t="shared" si="0"/>
        <v>16</v>
      </c>
      <c r="H7" s="32" t="s">
        <v>34</v>
      </c>
    </row>
    <row r="8" spans="1:8" x14ac:dyDescent="0.2">
      <c r="A8" s="31" t="s">
        <v>105</v>
      </c>
      <c r="B8" s="34" t="s">
        <v>99</v>
      </c>
      <c r="C8" s="34">
        <v>5340008041243</v>
      </c>
      <c r="D8" s="32" t="s">
        <v>100</v>
      </c>
      <c r="E8" s="32">
        <v>5</v>
      </c>
      <c r="F8" s="33">
        <v>0</v>
      </c>
      <c r="G8" s="32">
        <f t="shared" si="0"/>
        <v>20</v>
      </c>
      <c r="H8" s="32" t="s">
        <v>47</v>
      </c>
    </row>
    <row r="9" spans="1:8" x14ac:dyDescent="0.2">
      <c r="A9" s="31" t="s">
        <v>106</v>
      </c>
      <c r="B9" s="32" t="s">
        <v>83</v>
      </c>
      <c r="C9" s="34">
        <v>5330001715048</v>
      </c>
      <c r="D9" s="32" t="s">
        <v>78</v>
      </c>
      <c r="E9" s="32">
        <v>6</v>
      </c>
      <c r="F9" s="33">
        <v>0</v>
      </c>
      <c r="G9" s="32">
        <f t="shared" si="0"/>
        <v>24</v>
      </c>
      <c r="H9" s="32" t="s">
        <v>42</v>
      </c>
    </row>
    <row r="10" spans="1:8" x14ac:dyDescent="0.2">
      <c r="A10" s="31" t="s">
        <v>107</v>
      </c>
      <c r="B10" s="32" t="s">
        <v>60</v>
      </c>
      <c r="C10" s="34">
        <v>5330001716749</v>
      </c>
      <c r="D10" s="32" t="s">
        <v>61</v>
      </c>
      <c r="E10" s="48">
        <v>4</v>
      </c>
      <c r="F10" s="33">
        <v>0</v>
      </c>
      <c r="G10" s="32">
        <f t="shared" si="0"/>
        <v>16</v>
      </c>
      <c r="H10" s="32" t="s">
        <v>28</v>
      </c>
    </row>
    <row r="11" spans="1:8" x14ac:dyDescent="0.2">
      <c r="A11" s="31" t="s">
        <v>114</v>
      </c>
      <c r="B11" s="32" t="s">
        <v>93</v>
      </c>
      <c r="C11" s="34">
        <v>5331005596182</v>
      </c>
      <c r="D11" s="32" t="s">
        <v>65</v>
      </c>
      <c r="E11" s="48">
        <v>2</v>
      </c>
      <c r="F11" s="33">
        <v>0</v>
      </c>
      <c r="G11" s="32">
        <f t="shared" si="0"/>
        <v>8</v>
      </c>
      <c r="H11" s="32" t="s">
        <v>40</v>
      </c>
    </row>
    <row r="12" spans="1:8" x14ac:dyDescent="0.2">
      <c r="A12" s="31" t="s">
        <v>108</v>
      </c>
      <c r="B12" s="32" t="s">
        <v>77</v>
      </c>
      <c r="C12" s="34">
        <v>5330001715042</v>
      </c>
      <c r="D12" s="32" t="s">
        <v>78</v>
      </c>
      <c r="E12" s="32">
        <v>2</v>
      </c>
      <c r="F12" s="33">
        <v>0</v>
      </c>
      <c r="G12" s="32">
        <f t="shared" si="0"/>
        <v>8</v>
      </c>
      <c r="H12" s="32" t="s">
        <v>35</v>
      </c>
    </row>
    <row r="13" spans="1:8" x14ac:dyDescent="0.2">
      <c r="A13" s="31" t="s">
        <v>115</v>
      </c>
      <c r="B13" s="32" t="s">
        <v>64</v>
      </c>
      <c r="C13" s="34">
        <v>5331005793163</v>
      </c>
      <c r="D13" s="32" t="s">
        <v>65</v>
      </c>
      <c r="E13" s="48">
        <v>2</v>
      </c>
      <c r="F13" s="33">
        <v>0</v>
      </c>
      <c r="G13" s="32">
        <f t="shared" si="0"/>
        <v>8</v>
      </c>
      <c r="H13" s="32" t="s">
        <v>118</v>
      </c>
    </row>
    <row r="14" spans="1:8" x14ac:dyDescent="0.2">
      <c r="A14" s="35" t="s">
        <v>109</v>
      </c>
      <c r="B14" s="20" t="s">
        <v>91</v>
      </c>
      <c r="C14" s="50">
        <v>5330001715075</v>
      </c>
      <c r="D14" s="20" t="s">
        <v>78</v>
      </c>
      <c r="E14" s="49">
        <v>4</v>
      </c>
      <c r="F14" s="36">
        <v>0</v>
      </c>
      <c r="G14" s="20">
        <f t="shared" si="0"/>
        <v>16</v>
      </c>
      <c r="H14" s="20" t="s">
        <v>44</v>
      </c>
    </row>
    <row r="15" spans="1:8" x14ac:dyDescent="0.2">
      <c r="A15" s="37" t="s">
        <v>116</v>
      </c>
      <c r="B15" s="20" t="s">
        <v>68</v>
      </c>
      <c r="C15" s="50">
        <v>5360003397202</v>
      </c>
      <c r="D15" s="20" t="s">
        <v>48</v>
      </c>
      <c r="E15" s="49">
        <v>1</v>
      </c>
      <c r="F15" s="36">
        <v>0</v>
      </c>
      <c r="G15" s="20">
        <f t="shared" si="0"/>
        <v>4</v>
      </c>
      <c r="H15" s="20" t="s">
        <v>32</v>
      </c>
    </row>
    <row r="16" spans="1:8" x14ac:dyDescent="0.2">
      <c r="A16" s="37" t="s">
        <v>117</v>
      </c>
      <c r="B16" s="20" t="s">
        <v>88</v>
      </c>
      <c r="C16" s="50">
        <v>5360010140046</v>
      </c>
      <c r="D16" s="20" t="s">
        <v>48</v>
      </c>
      <c r="E16" s="49">
        <v>1</v>
      </c>
      <c r="F16" s="36">
        <v>0</v>
      </c>
      <c r="G16" s="20">
        <f t="shared" si="0"/>
        <v>4</v>
      </c>
      <c r="H16" s="20" t="s">
        <v>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2013-06-17T17:12:38Z</cp:lastPrinted>
  <dcterms:created xsi:type="dcterms:W3CDTF">2004-09-30T17:31:35Z</dcterms:created>
  <dcterms:modified xsi:type="dcterms:W3CDTF">2016-01-28T20:18:27Z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